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vaev\Desktop\решения от 22.04.2019\уточнение бюджета\"/>
    </mc:Choice>
  </mc:AlternateContent>
  <bookViews>
    <workbookView xWindow="120" yWindow="90" windowWidth="15480" windowHeight="11640"/>
  </bookViews>
  <sheets>
    <sheet name="Приложение №2" sheetId="2" r:id="rId1"/>
  </sheets>
  <definedNames>
    <definedName name="_xlnm._FilterDatabase" localSheetId="0" hidden="1">'Приложение №2'!$A$14:$IV$133</definedName>
    <definedName name="_xlnm.Print_Titles" localSheetId="0">'Приложение №2'!$13:$15</definedName>
    <definedName name="_xlnm.Print_Area" localSheetId="0">'Приложение №2'!$A$1:$D$130</definedName>
  </definedNames>
  <calcPr calcId="152511"/>
</workbook>
</file>

<file path=xl/calcChain.xml><?xml version="1.0" encoding="utf-8"?>
<calcChain xmlns="http://schemas.openxmlformats.org/spreadsheetml/2006/main">
  <c r="D129" i="2" l="1"/>
  <c r="C129" i="2"/>
  <c r="D119" i="2"/>
  <c r="C119" i="2"/>
  <c r="D131" i="2" l="1"/>
  <c r="C131" i="2"/>
  <c r="D87" i="2" l="1"/>
  <c r="C87" i="2"/>
  <c r="D82" i="2"/>
  <c r="C82" i="2"/>
  <c r="D80" i="2"/>
  <c r="C80" i="2"/>
  <c r="D78" i="2"/>
  <c r="C78" i="2"/>
  <c r="D73" i="2"/>
  <c r="C73" i="2"/>
  <c r="D67" i="2"/>
  <c r="C67" i="2"/>
  <c r="D65" i="2"/>
  <c r="C65" i="2"/>
  <c r="D63" i="2"/>
  <c r="C63" i="2"/>
  <c r="D61" i="2"/>
  <c r="C61" i="2"/>
  <c r="D58" i="2"/>
  <c r="C58" i="2"/>
  <c r="D52" i="2"/>
  <c r="C52" i="2"/>
  <c r="D48" i="2"/>
  <c r="C48" i="2"/>
  <c r="D45" i="2"/>
  <c r="C45" i="2"/>
  <c r="D43" i="2"/>
  <c r="C43" i="2"/>
  <c r="D40" i="2"/>
  <c r="C40" i="2"/>
  <c r="D38" i="2"/>
  <c r="C38" i="2"/>
  <c r="D36" i="2"/>
  <c r="C36" i="2"/>
  <c r="D33" i="2"/>
  <c r="C33" i="2"/>
  <c r="D30" i="2"/>
  <c r="C30" i="2"/>
  <c r="D23" i="2"/>
  <c r="D22" i="2" s="1"/>
  <c r="C23" i="2"/>
  <c r="C22" i="2" s="1"/>
  <c r="D17" i="2"/>
  <c r="D16" i="2" s="1"/>
  <c r="C17" i="2"/>
  <c r="C16" i="2" s="1"/>
  <c r="D109" i="2"/>
  <c r="C109" i="2"/>
  <c r="D127" i="2"/>
  <c r="C127" i="2"/>
  <c r="D118" i="2"/>
  <c r="C118" i="2"/>
  <c r="D106" i="2"/>
  <c r="C106" i="2"/>
  <c r="C42" i="2" l="1"/>
  <c r="C57" i="2"/>
  <c r="C54" i="2" s="1"/>
  <c r="D29" i="2"/>
  <c r="D28" i="2" s="1"/>
  <c r="D77" i="2"/>
  <c r="D42" i="2"/>
  <c r="D57" i="2"/>
  <c r="D54" i="2" s="1"/>
  <c r="C29" i="2"/>
  <c r="C28" i="2" s="1"/>
  <c r="C77" i="2"/>
  <c r="D105" i="2"/>
  <c r="D104" i="2" s="1"/>
  <c r="C105" i="2"/>
  <c r="C104" i="2" s="1"/>
  <c r="C15" i="2" l="1"/>
  <c r="D15" i="2"/>
</calcChain>
</file>

<file path=xl/sharedStrings.xml><?xml version="1.0" encoding="utf-8"?>
<sst xmlns="http://schemas.openxmlformats.org/spreadsheetml/2006/main" count="248" uniqueCount="245">
  <si>
    <t>Прочие межбюджетные трансферты, передаваемые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</si>
  <si>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</si>
  <si>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</si>
  <si>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</si>
  <si>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</si>
  <si>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государственную регистрацию актов гражданского состояния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</si>
  <si>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</si>
  <si>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</si>
  <si>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 xml:space="preserve">000 2 00 00000 00 0000 000 </t>
  </si>
  <si>
    <t>Сумма на год</t>
  </si>
  <si>
    <t xml:space="preserve">Наименование кода классификации доходов   </t>
  </si>
  <si>
    <t>Код классификации                              доходов</t>
  </si>
  <si>
    <t>тыс.рублей</t>
  </si>
  <si>
    <t>Субсидии бюджетам муниципальных районов на реализацию федеральных целевых программ</t>
  </si>
  <si>
    <t>000 2 02 00000 00 0000 000</t>
  </si>
  <si>
    <t>000 2 02 10000 00 0000 151</t>
  </si>
  <si>
    <t>000 2 02 15002 05 0000 151</t>
  </si>
  <si>
    <t>000 2 02 19999 05 0000 151</t>
  </si>
  <si>
    <t>Прочие дотации  бюджетам муниципальных районов</t>
  </si>
  <si>
    <t>000 2 02 20000 00 0000 151</t>
  </si>
  <si>
    <t>000 2 02 20041 05 0000 151</t>
  </si>
  <si>
    <t xml:space="preserve"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</t>
  </si>
  <si>
    <t>000 2 02 20051 05 0000 151</t>
  </si>
  <si>
    <t>000 2 02 20077 05 0000 151</t>
  </si>
  <si>
    <t>000 2 02 20303 05 0000 151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</si>
  <si>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</si>
  <si>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000 2 02 25519 05 0000 151</t>
  </si>
  <si>
    <t>Субсидия бюджетам муниципальных районов на поддержку отрасли культуры</t>
  </si>
  <si>
    <t>000 2 02 25555 05 0000 151</t>
  </si>
  <si>
    <t>Субсидии бюджетам муниципальных районов на поддержку государственных программ субъектов РФ и муниципальных программ формирования современной городской среды</t>
  </si>
  <si>
    <t>000 2 02 29999 05 0000 151</t>
  </si>
  <si>
    <t xml:space="preserve">Прочие субсидии бюджетам муниципальных районов </t>
  </si>
  <si>
    <t>000 2 02 30000 00 0000 151</t>
  </si>
  <si>
    <t>000 2 02 35118 05 0000 151</t>
  </si>
  <si>
    <t>000 2 02 30024 05 0000 151</t>
  </si>
  <si>
    <t>000 2 02 30029 05 0000 151</t>
  </si>
  <si>
    <t>000 2 02 35082 05 0000 151</t>
  </si>
  <si>
    <t>000 2 02  35120 05 0000 151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</si>
  <si>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</si>
  <si>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000 2 02 35930 05 0000 151</t>
  </si>
  <si>
    <t>000 2 02 40000 00 0000 151</t>
  </si>
  <si>
    <t>000 2 02 40014 05 0000 151</t>
  </si>
  <si>
    <t>000 2 02 49999 05 0000 151</t>
  </si>
  <si>
    <t>000 2 07 00000 00 0000 180</t>
  </si>
  <si>
    <t>Прочие безвозмездные поступления</t>
  </si>
  <si>
    <t>000 2 07 05000 05 0000 180</t>
  </si>
  <si>
    <t xml:space="preserve">Прочие безвозмездные поступления в  бюджеты муниципальных районов </t>
  </si>
  <si>
    <t>000 2 02 35135 05 0000 151</t>
  </si>
  <si>
    <t xml:space="preserve">Дотации бюджетам бюджетной системы Российской Федерации </t>
  </si>
  <si>
    <t>Дотации  бюджетам муниципальных районов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</si>
  <si>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</si>
  <si>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 xml:space="preserve">Субсидии бюджетам муниципальных районов на софинансирование капитальных вложений в объекты муниципальной собственности
</t>
  </si>
  <si>
    <t xml:space="preserve">Субвенции бюджетам бюджетной системы Российской Федерации 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</si>
  <si>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</si>
  <si>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</si>
  <si>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000 1 00 00000 00 0000 000</t>
  </si>
  <si>
    <t>НАЛОГОВЫЕ  И 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</si>
  <si>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</si>
  <si>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</si>
  <si>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</si>
  <si>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</si>
  <si>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</si>
  <si>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</si>
  <si>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</si>
  <si>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</si>
  <si>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</si>
  <si>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</si>
  <si>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</si>
  <si>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</si>
  <si>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</si>
  <si>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</si>
  <si>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</si>
  <si>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</si>
  <si>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зачисляемые в консолидированные бюджеты субъектов Российской Федерации</t>
  </si>
  <si>
    <t>000 1 03 02240 01 0000 110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</si>
  <si>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</si>
  <si>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000 1 03 02250 01 0000 110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</si>
  <si>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</si>
  <si>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000 1 03 02260 01 0000 110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</si>
  <si>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</si>
  <si>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</si>
  <si>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</si>
  <si>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</si>
  <si>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</si>
  <si>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000 1 05 01010 01 0000 110</t>
  </si>
  <si>
    <t>Налог, взимаемый  с налогоплательщиков,
выбравших в качестве объекта налогообложения доходы</t>
  </si>
  <si>
    <t>000 1 05 01011 01 0000 110</t>
  </si>
  <si>
    <t>000 1 05 01012 01 0000 110</t>
  </si>
  <si>
    <t>Налог, взимаемый  с налогоплательщиков,
выбравших в качестве объекта налогообложения доходы (за налоговые периоды, истекшие до 1 января 2011 года)</t>
  </si>
  <si>
    <t>000 1 05 01020 01 0000 110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</si>
  <si>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</si>
  <si>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</si>
  <si>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 с налогоплательщиков,
выбравших в качестве объекта налогообложения доходы, уменьшенные на величину расходов</t>
  </si>
  <si>
    <t>000 1 05 01022 01 0000 110</t>
  </si>
  <si>
    <t>Налог, взимаемый  с налогоплательщиков,
выбравших в качестве объекта налогообложения доходы, уменьшенные на величину расходов(за налоговые периоды, истекшие до 1 января 2011 года)</t>
  </si>
  <si>
    <t>000 1 05 02000 02 0000 110</t>
  </si>
  <si>
    <t>Единый  налог  на  вмененный  доход для отдельных видов деятельности</t>
  </si>
  <si>
    <t>000 1 05 02010 02 0000 110</t>
  </si>
  <si>
    <t>000 1 05 03000 01 0000 110</t>
  </si>
  <si>
    <t xml:space="preserve">Единый  сельскохозяйственный налог  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</si>
  <si>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</si>
  <si>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</si>
  <si>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</si>
  <si>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</si>
  <si>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</si>
  <si>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</si>
  <si>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</si>
  <si>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</si>
  <si>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</si>
  <si>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</si>
  <si>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</si>
  <si>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000 1 06 06000 00 0000 110</t>
  </si>
  <si>
    <t>Земельный налог</t>
  </si>
  <si>
    <t>000 1 06 06033 05 0000 110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</si>
  <si>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</si>
  <si>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</si>
  <si>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</si>
  <si>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</si>
  <si>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</si>
  <si>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000 1 08 03010 01 0000 110</t>
  </si>
  <si>
    <t>Государственная пошлина по делам,
рассматриваемым в судах общей юрисдикции, мировыми судьями (за исключением Верховного Суда Российской Федерации)</t>
  </si>
  <si>
    <t>000 1 08 07084 01 0000 110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</si>
  <si>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</si>
  <si>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000 1 08 07150 01 0000 110</t>
  </si>
  <si>
    <t>Государственная пошлина за выдачу разрешения на установку рекламной конструкции</t>
  </si>
  <si>
    <t>000 1 09 00000 00 0000 000</t>
  </si>
  <si>
    <t>ЗАДОЛЖЕННОСТЬ И ПЕРЕРАСЧЕТЫ ПО ОТМЕНЕННЫМ НАЛОГАМ, СБОРАМ И ИНЫМ ОБЯЗАТЕЛЬНЫМ ПЛАТЕЖАМ</t>
  </si>
  <si>
    <t>000 1 09 04053 05 0000 110</t>
  </si>
  <si>
    <t>Земельный налог (по обязательствам, возникшим до 1 января 2006 года), мобилизуемый на межселенных территориях</t>
  </si>
  <si>
    <t>000 1 11 00000 00 0000 000</t>
  </si>
  <si>
    <t>ДОХОДЫ ОТ ИСПОЛЬЗОВАНИЯ
ИМУЩЕСТВА, НАХОДЯЩЕГОСЯ В 
ГОСУДАРСТВЕННОЙ И МУНИЦИПАЛЬНОЙ СОБСТВЕННОСТИ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</si>
  <si>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</si>
  <si>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</si>
  <si>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</si>
  <si>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</si>
  <si>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</si>
  <si>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</si>
  <si>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</si>
  <si>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</si>
  <si>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000 1 11 05013 05 0000 120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</si>
  <si>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</si>
  <si>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</si>
  <si>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</si>
  <si>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</si>
  <si>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</si>
  <si>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</si>
  <si>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</si>
  <si>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</si>
  <si>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 xml:space="preserve">Доходы от сдачи в аренду имущества, находящегося в оперативном управлении 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 </t>
  </si>
  <si>
    <t>000 1 11 05035 05 0000 120</t>
  </si>
  <si>
    <t xml:space="preserve"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 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</si>
  <si>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</si>
  <si>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</si>
  <si>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</si>
  <si>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</si>
  <si>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</si>
  <si>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</si>
  <si>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000 1 12 01010 01 0000 120</t>
  </si>
  <si>
    <t>Плата за выбросы загрязняющих веществ в атмосферный воздух стационарными объектами</t>
  </si>
  <si>
    <t>000 1 12 01020 01 0000 120</t>
  </si>
  <si>
    <t>Плата за выбросы загрязняющих веществ в атмосферный воздух передвижными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</si>
  <si>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</si>
  <si>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</si>
  <si>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</si>
  <si>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</si>
  <si>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</si>
  <si>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</si>
  <si>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000 1 13 00000 00 0000 000</t>
  </si>
  <si>
    <t>ДОХОДЫ ОТ ОКАЗАНИЯ ПЛАТНЫХ УСЛУГ (РАБОТ) И КОМПЕНСАЦИИ ЗАТРАТ ГОСУДАРСТВА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</si>
  <si>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</si>
  <si>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</si>
  <si>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000 1 13 02065 05 0000 130</t>
  </si>
  <si>
    <t>Доходы,поступающие в порядке возмещения расходов,понесенных в связи с эксплуатацией имущества муниципальныых районов</t>
  </si>
  <si>
    <t>000 1 13 02995 05 0000 130</t>
  </si>
  <si>
    <t>Прочие доходы от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</si>
  <si>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</si>
  <si>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</si>
  <si>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</si>
  <si>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</si>
  <si>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000 1 14 01050 05 0000 410</t>
  </si>
  <si>
    <t xml:space="preserve">Доходы от продажи квартир, находящихся в собственности  муниципальных районов </t>
  </si>
  <si>
    <t>000 1 14 02000 00 0000 000</t>
  </si>
  <si>
    <t xml:space="preserve">Доходы от реализации имущества, находящегося в государственной и муниципальной собственности ( за исключением 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</si>
  <si>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000 1 14 02053 05 0000 410</t>
  </si>
  <si>
    <t>000 1 14 06000 00 0000 430</t>
  </si>
  <si>
    <t xml:space="preserve">Доходы от продажи земельных участков, находящихся в государственной и муниципальной собственности (за исключением  земельных участков бюджетных и автономных учреждений) 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</si>
  <si>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</si>
  <si>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</si>
  <si>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</si>
  <si>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</si>
  <si>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</si>
  <si>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</si>
  <si>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</si>
  <si>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</si>
  <si>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</si>
  <si>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
УЩЕРБА</t>
  </si>
  <si>
    <t>000 1 16 03010 01 0000 140</t>
  </si>
  <si>
    <t xml:space="preserve">Денежные взыскания (штрафы) за нарушение законодательства о налогах и сборах, предусмотренные статьями 116, 118, 119.1,пунктами 1 и 2 статьи 120, статьями 125, 126, 128, 129, 129.1, 132, 133, 134, 135, 135.1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 </t>
  </si>
  <si>
    <t>000 1 16 03030 01 0000 140</t>
  </si>
  <si>
    <t xml:space="preserve"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 </t>
  </si>
  <si>
    <t>000 1 16 08010 01 0000 140</t>
  </si>
  <si>
    <t>Денежные взыскания (штрафы) за административные нарушения в области государственного регулирования производства и оборота этилового спирта, алкогольной, спиртосодержащей продукциин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</si>
  <si>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</si>
  <si>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</si>
  <si>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000 1 16 25030 01 0000 140</t>
  </si>
  <si>
    <t xml:space="preserve">Денежные взыскания (штрафы) за нарушение  законодательства  Российской Федерации об охране и использовании животного мира  </t>
  </si>
  <si>
    <t>000 1 16 25050 01 0000 140</t>
  </si>
  <si>
    <t xml:space="preserve">Денежные взыскания (штрафы) за нарушение  законодательства в области охраны окружающей среды </t>
  </si>
  <si>
    <t>000 1 16 25060 01 0000 140</t>
  </si>
  <si>
    <t xml:space="preserve">Денежные взыскания (штрафы) за нарушение земельного законодательства </t>
  </si>
  <si>
    <t>000 1 16 28000 01 0000 140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</si>
  <si>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</si>
  <si>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000 1 16 30014 01 0000 140</t>
  </si>
  <si>
    <t>Денежные взыскания (штрафы) за нарушение правил перевозки крупногабаритных т тяжеловествных грузов по автомобильным дорогам общего пользования местного назначения муниципальных районов</t>
  </si>
  <si>
    <t>000 1 16 30030 01 0000 140</t>
  </si>
  <si>
    <t>Прочие денежные взыскания (штрафы) за правонарушения в области дорожного движения</t>
  </si>
  <si>
    <t>000 116 33050 05 0000 140</t>
  </si>
  <si>
    <t>Денежные взыскания (штрафы) за нарушение законодательства Российской Федерации о размещении заказов на поставки товаров, выполнеие работ, оказание услуг для нужд муниципальных районов</t>
  </si>
  <si>
    <t>000 116 35030 05 0000 140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</si>
  <si>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</si>
  <si>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</si>
  <si>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</si>
  <si>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000 1 16 90050 05 0000 140</t>
  </si>
  <si>
    <t>Прочие поступления от денежных взысканий (штрафов) и иных сумм в возмещение ущерба, зачисляемые в  бюджеты муниципальных районов</t>
  </si>
  <si>
    <t>000 1 17 00000 00 0000 000</t>
  </si>
  <si>
    <t>ПРОЧИЕ НЕНАЛОГОВЫЕ ДОХОДЫ</t>
  </si>
  <si>
    <t>000 1 17 05050 05 0000 180</t>
  </si>
  <si>
    <t>Прочие неналоговые доходы  бюджетов муниципальных районов</t>
  </si>
  <si>
    <t>Налог на доходы физических лиц в виде фиксированных авансовых 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</si>
  <si>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r>
      <t xml:space="preserve">Доходы  от реализации </t>
    </r>
    <r>
      <rPr>
        <i/>
        <sz val="11"/>
        <rFont val="Times New Roman"/>
        <family val="1"/>
      </rPr>
      <t xml:space="preserve"> </t>
    </r>
    <r>
      <rPr>
        <sz val="11"/>
        <rFont val="Times New Roman"/>
        <family val="1"/>
      </rPr>
      <t>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</r>
  </si>
  <si>
    <t>ИТОГО ДОХОДОВ</t>
  </si>
  <si>
    <t>000 2 02 25497 05 0000 151</t>
  </si>
  <si>
    <t>000 2 02 35176 05 0000 151</t>
  </si>
  <si>
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
</t>
  </si>
  <si>
    <t xml:space="preserve">Субсидии бюджетам муниципальных районов на реализацию мероприятий по обеспечению жильем молодых семей
</t>
  </si>
  <si>
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
</t>
  </si>
  <si>
    <t xml:space="preserve">                                              Думы района</t>
  </si>
  <si>
    <t xml:space="preserve">                                              от 22.11.2018 № 342</t>
  </si>
  <si>
    <t xml:space="preserve">                                                                    Думы района</t>
  </si>
  <si>
    <t>000 2 02 45294 05 0000 150</t>
  </si>
  <si>
    <t>Межбюджетные трансферты, передаваемые бюджетам муниципальных районов на организацию профессионального обучения и дополнительного профессионального образования лиц предпенсионного возраста</t>
  </si>
  <si>
    <t>Изменение доходов бюджета Нижневартовского района на 2020-2021 годы, предусмотренные приложением 2 к решению Думы района от 22.11.2018 № 342</t>
  </si>
  <si>
    <t xml:space="preserve">                                                                    Приложение 2 к решению</t>
  </si>
  <si>
    <t xml:space="preserve">                                              Приложение 2.1 к решению</t>
  </si>
  <si>
    <t xml:space="preserve">                                                                    от 22.04.2019 № 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</si>
</sst>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"/>
    <numFmt numFmtId="165" formatCode="000\.0\.00\.00000\.00\.0000\.000"/>
    <numFmt numFmtId="166" formatCode="0.00000"/>
    <numFmt numFmtId="167" formatCode="0.0000"/>
    <numFmt numFmtId="168" formatCode="#,##0.0"/>
    <numFmt numFmtId="169" formatCode="\+#,##0.0;[Red]\-#,##0.0;0.0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  <charset val="204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Font="1" applyFill="1" applyProtection="1">
      <protection hidden="1"/>
    </xf>
    <xf numFmtId="0" fontId="1" fillId="0" borderId="3" xfId="1" applyBorder="1" applyProtection="1">
      <protection hidden="1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vertical="top" wrapText="1"/>
    </xf>
    <xf numFmtId="49" fontId="2" fillId="2" borderId="3" xfId="2" applyNumberFormat="1" applyFont="1" applyFill="1" applyBorder="1" applyAlignment="1" applyProtection="1">
      <alignment horizontal="center" wrapText="1"/>
      <protection hidden="1"/>
    </xf>
    <xf numFmtId="0" fontId="2" fillId="2" borderId="3" xfId="2" applyNumberFormat="1" applyFont="1" applyFill="1" applyBorder="1" applyAlignment="1" applyProtection="1">
      <alignment vertical="top" wrapText="1"/>
      <protection hidden="1"/>
    </xf>
    <xf numFmtId="166" fontId="2" fillId="2" borderId="3" xfId="2" applyNumberFormat="1" applyFont="1" applyFill="1" applyBorder="1" applyAlignment="1" applyProtection="1">
      <alignment horizontal="left" vertical="top" wrapText="1"/>
      <protection hidden="1"/>
    </xf>
    <xf numFmtId="49" fontId="2" fillId="2" borderId="3" xfId="2" applyNumberFormat="1" applyFont="1" applyFill="1" applyBorder="1" applyAlignment="1" applyProtection="1">
      <alignment horizontal="center" vertical="top" wrapText="1"/>
      <protection hidden="1"/>
    </xf>
    <xf numFmtId="166" fontId="2" fillId="2" borderId="3" xfId="2" applyNumberFormat="1" applyFont="1" applyFill="1" applyBorder="1" applyAlignment="1" applyProtection="1">
      <alignment horizontal="center" wrapText="1"/>
      <protection hidden="1"/>
    </xf>
    <xf numFmtId="0" fontId="3" fillId="2" borderId="3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vertical="top" wrapText="1"/>
    </xf>
    <xf numFmtId="166" fontId="2" fillId="2" borderId="3" xfId="2" applyNumberFormat="1" applyFont="1" applyFill="1" applyBorder="1" applyAlignment="1" applyProtection="1">
      <alignment horizontal="center" vertical="center" wrapText="1"/>
      <protection hidden="1"/>
    </xf>
    <xf numFmtId="49" fontId="4" fillId="2" borderId="3" xfId="2" applyNumberFormat="1" applyFont="1" applyFill="1" applyBorder="1" applyAlignment="1" applyProtection="1">
      <alignment horizontal="center" wrapText="1"/>
      <protection hidden="1"/>
    </xf>
    <xf numFmtId="0" fontId="4" fillId="2" borderId="3" xfId="2" applyNumberFormat="1" applyFont="1" applyFill="1" applyBorder="1" applyAlignment="1" applyProtection="1">
      <alignment vertical="top" wrapText="1"/>
      <protection hidden="1"/>
    </xf>
    <xf numFmtId="168" fontId="6" fillId="0" borderId="3" xfId="0" applyNumberFormat="1" applyFont="1" applyFill="1" applyBorder="1" applyAlignment="1">
      <alignment horizontal="center" vertical="center"/>
    </xf>
    <xf numFmtId="168" fontId="7" fillId="0" borderId="3" xfId="0" applyNumberFormat="1" applyFont="1" applyFill="1" applyBorder="1" applyAlignment="1">
      <alignment horizontal="center" vertical="center"/>
    </xf>
    <xf numFmtId="168" fontId="7" fillId="0" borderId="3" xfId="1" applyNumberFormat="1" applyFont="1" applyFill="1" applyBorder="1" applyAlignment="1" applyProtection="1">
      <alignment horizontal="center" vertical="center"/>
      <protection hidden="1"/>
    </xf>
    <xf numFmtId="168" fontId="7" fillId="0" borderId="3" xfId="1" applyNumberFormat="1" applyFont="1" applyFill="1" applyBorder="1" applyAlignment="1" applyProtection="1">
      <alignment horizontal="right" vertical="top"/>
      <protection hidden="1"/>
    </xf>
    <xf numFmtId="168" fontId="6" fillId="0" borderId="3" xfId="0" applyNumberFormat="1" applyFont="1" applyFill="1" applyBorder="1"/>
    <xf numFmtId="168" fontId="7" fillId="0" borderId="3" xfId="0" applyNumberFormat="1" applyFont="1" applyFill="1" applyBorder="1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3" xfId="0" applyFont="1" applyFill="1" applyBorder="1" applyAlignment="1">
      <alignment wrapText="1"/>
    </xf>
    <xf numFmtId="0" fontId="5" fillId="0" borderId="3" xfId="0" applyFont="1" applyFill="1" applyBorder="1" applyAlignment="1">
      <alignment wrapText="1"/>
    </xf>
    <xf numFmtId="0" fontId="5" fillId="0" borderId="3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wrapText="1"/>
    </xf>
    <xf numFmtId="166" fontId="5" fillId="0" borderId="3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5" fillId="0" borderId="3" xfId="0" applyFont="1" applyBorder="1" applyAlignment="1">
      <alignment wrapText="1"/>
    </xf>
    <xf numFmtId="167" fontId="5" fillId="2" borderId="3" xfId="0" applyNumberFormat="1" applyFont="1" applyFill="1" applyBorder="1" applyAlignment="1">
      <alignment wrapText="1"/>
    </xf>
    <xf numFmtId="0" fontId="5" fillId="0" borderId="5" xfId="0" applyFont="1" applyBorder="1" applyAlignment="1">
      <alignment wrapText="1"/>
    </xf>
    <xf numFmtId="0" fontId="10" fillId="0" borderId="5" xfId="0" applyFont="1" applyFill="1" applyBorder="1" applyAlignment="1">
      <alignment wrapText="1"/>
    </xf>
    <xf numFmtId="0" fontId="5" fillId="0" borderId="3" xfId="0" applyFont="1" applyBorder="1" applyAlignment="1">
      <alignment horizontal="justify" wrapText="1"/>
    </xf>
    <xf numFmtId="0" fontId="5" fillId="0" borderId="1" xfId="0" applyFont="1" applyBorder="1" applyAlignment="1">
      <alignment horizontal="justify" wrapText="1"/>
    </xf>
    <xf numFmtId="0" fontId="10" fillId="0" borderId="1" xfId="0" applyFont="1" applyFill="1" applyBorder="1" applyAlignment="1">
      <alignment wrapText="1"/>
    </xf>
    <xf numFmtId="166" fontId="5" fillId="0" borderId="3" xfId="0" applyNumberFormat="1" applyFont="1" applyFill="1" applyBorder="1" applyAlignment="1">
      <alignment wrapText="1"/>
    </xf>
    <xf numFmtId="166" fontId="5" fillId="2" borderId="1" xfId="0" applyNumberFormat="1" applyFont="1" applyFill="1" applyBorder="1" applyAlignment="1">
      <alignment wrapText="1"/>
    </xf>
    <xf numFmtId="166" fontId="5" fillId="0" borderId="1" xfId="0" applyNumberFormat="1" applyFont="1" applyFill="1" applyBorder="1" applyAlignment="1">
      <alignment wrapText="1"/>
    </xf>
    <xf numFmtId="0" fontId="5" fillId="0" borderId="3" xfId="0" applyFont="1" applyBorder="1" applyAlignment="1">
      <alignment vertical="top" wrapText="1"/>
    </xf>
    <xf numFmtId="0" fontId="5" fillId="0" borderId="1" xfId="0" applyFont="1" applyFill="1" applyBorder="1" applyAlignment="1">
      <alignment wrapText="1"/>
    </xf>
    <xf numFmtId="0" fontId="10" fillId="0" borderId="3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/>
    </xf>
    <xf numFmtId="0" fontId="5" fillId="0" borderId="3" xfId="0" applyNumberFormat="1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left" wrapText="1"/>
    </xf>
    <xf numFmtId="0" fontId="11" fillId="0" borderId="3" xfId="0" applyFont="1" applyFill="1" applyBorder="1" applyAlignment="1">
      <alignment horizontal="left"/>
    </xf>
    <xf numFmtId="166" fontId="5" fillId="0" borderId="3" xfId="0" applyNumberFormat="1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167" fontId="5" fillId="2" borderId="3" xfId="0" applyNumberFormat="1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166" fontId="5" fillId="0" borderId="3" xfId="0" applyNumberFormat="1" applyFont="1" applyFill="1" applyBorder="1" applyAlignment="1">
      <alignment horizontal="left"/>
    </xf>
    <xf numFmtId="166" fontId="5" fillId="2" borderId="1" xfId="0" applyNumberFormat="1" applyFont="1" applyFill="1" applyBorder="1" applyAlignment="1">
      <alignment horizontal="left"/>
    </xf>
    <xf numFmtId="168" fontId="6" fillId="2" borderId="3" xfId="0" applyNumberFormat="1" applyFont="1" applyFill="1" applyBorder="1" applyAlignment="1">
      <alignment horizontal="center"/>
    </xf>
    <xf numFmtId="168" fontId="7" fillId="2" borderId="3" xfId="0" applyNumberFormat="1" applyFont="1" applyFill="1" applyBorder="1" applyAlignment="1">
      <alignment horizontal="center"/>
    </xf>
    <xf numFmtId="168" fontId="7" fillId="0" borderId="3" xfId="1" applyNumberFormat="1" applyFont="1" applyFill="1" applyBorder="1" applyAlignment="1" applyProtection="1">
      <alignment horizontal="center" vertical="top"/>
      <protection hidden="1"/>
    </xf>
    <xf numFmtId="168" fontId="6" fillId="0" borderId="3" xfId="0" applyNumberFormat="1" applyFont="1" applyFill="1" applyBorder="1" applyAlignment="1">
      <alignment horizontal="center"/>
    </xf>
    <xf numFmtId="168" fontId="7" fillId="0" borderId="3" xfId="0" applyNumberFormat="1" applyFont="1" applyFill="1" applyBorder="1" applyAlignment="1">
      <alignment horizontal="center"/>
    </xf>
    <xf numFmtId="168" fontId="8" fillId="0" borderId="3" xfId="0" applyNumberFormat="1" applyFont="1" applyFill="1" applyBorder="1" applyAlignment="1">
      <alignment horizontal="center"/>
    </xf>
    <xf numFmtId="168" fontId="9" fillId="0" borderId="3" xfId="0" applyNumberFormat="1" applyFont="1" applyFill="1" applyBorder="1" applyAlignment="1">
      <alignment horizontal="center"/>
    </xf>
    <xf numFmtId="164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1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12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1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1" applyFont="1" applyFill="1" applyBorder="1" applyProtection="1">
      <protection hidden="1"/>
    </xf>
    <xf numFmtId="0" fontId="14" fillId="0" borderId="0" xfId="1" applyFont="1"/>
    <xf numFmtId="0" fontId="14" fillId="0" borderId="0" xfId="1" applyFont="1" applyAlignment="1" applyProtection="1">
      <alignment horizontal="center"/>
      <protection hidden="1"/>
    </xf>
    <xf numFmtId="0" fontId="13" fillId="0" borderId="0" xfId="1" applyFont="1" applyProtection="1">
      <protection hidden="1"/>
    </xf>
    <xf numFmtId="0" fontId="1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3" xfId="0" applyFont="1" applyFill="1" applyBorder="1" applyAlignment="1">
      <alignment horizontal="center"/>
    </xf>
    <xf numFmtId="49" fontId="17" fillId="0" borderId="3" xfId="2" applyNumberFormat="1" applyFont="1" applyFill="1" applyBorder="1" applyAlignment="1" applyProtection="1">
      <alignment horizontal="center" wrapText="1"/>
      <protection hidden="1"/>
    </xf>
    <xf numFmtId="0" fontId="17" fillId="0" borderId="3" xfId="2" applyNumberFormat="1" applyFont="1" applyFill="1" applyBorder="1" applyAlignment="1" applyProtection="1">
      <alignment vertical="top" wrapText="1"/>
      <protection hidden="1"/>
    </xf>
    <xf numFmtId="164" fontId="17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13" fillId="2" borderId="3" xfId="2" applyNumberFormat="1" applyFont="1" applyFill="1" applyBorder="1" applyAlignment="1" applyProtection="1">
      <alignment horizontal="center" wrapText="1"/>
      <protection hidden="1"/>
    </xf>
    <xf numFmtId="0" fontId="13" fillId="2" borderId="3" xfId="2" applyNumberFormat="1" applyFont="1" applyFill="1" applyBorder="1" applyAlignment="1" applyProtection="1">
      <alignment vertical="top" wrapText="1"/>
      <protection hidden="1"/>
    </xf>
    <xf numFmtId="164" fontId="13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13" fillId="2" borderId="3" xfId="2" applyNumberFormat="1" applyFont="1" applyFill="1" applyBorder="1" applyAlignment="1" applyProtection="1">
      <alignment horizontal="center" vertical="center" wrapText="1"/>
      <protection hidden="1"/>
    </xf>
    <xf numFmtId="166" fontId="13" fillId="2" borderId="3" xfId="2" applyNumberFormat="1" applyFont="1" applyFill="1" applyBorder="1" applyAlignment="1" applyProtection="1">
      <alignment horizontal="left" vertical="top" wrapText="1"/>
      <protection hidden="1"/>
    </xf>
    <xf numFmtId="169" fontId="13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17" fillId="2" borderId="3" xfId="2" applyNumberFormat="1" applyFont="1" applyFill="1" applyBorder="1" applyAlignment="1" applyProtection="1">
      <alignment horizontal="center" wrapText="1"/>
      <protection hidden="1"/>
    </xf>
    <xf numFmtId="0" fontId="17" fillId="2" borderId="3" xfId="2" applyNumberFormat="1" applyFont="1" applyFill="1" applyBorder="1" applyAlignment="1" applyProtection="1">
      <alignment vertical="top" wrapText="1"/>
      <protection hidden="1"/>
    </xf>
    <xf numFmtId="166" fontId="13" fillId="2" borderId="3" xfId="2" applyNumberFormat="1" applyFont="1" applyFill="1" applyBorder="1" applyAlignment="1" applyProtection="1">
      <alignment horizontal="center" wrapText="1"/>
      <protection hidden="1"/>
    </xf>
    <xf numFmtId="0" fontId="13" fillId="2" borderId="3" xfId="0" applyFont="1" applyFill="1" applyBorder="1" applyAlignment="1">
      <alignment vertical="top" wrapText="1"/>
    </xf>
    <xf numFmtId="49" fontId="16" fillId="0" borderId="3" xfId="2" applyNumberFormat="1" applyFont="1" applyFill="1" applyBorder="1" applyAlignment="1" applyProtection="1">
      <alignment horizontal="center" wrapText="1"/>
      <protection hidden="1"/>
    </xf>
    <xf numFmtId="0" fontId="16" fillId="0" borderId="3" xfId="2" applyNumberFormat="1" applyFont="1" applyFill="1" applyBorder="1" applyAlignment="1" applyProtection="1">
      <alignment vertical="top" wrapText="1"/>
      <protection hidden="1"/>
    </xf>
    <xf numFmtId="49" fontId="13" fillId="0" borderId="3" xfId="2" applyNumberFormat="1" applyFont="1" applyFill="1" applyBorder="1" applyAlignment="1" applyProtection="1">
      <alignment horizontal="center" wrapText="1"/>
      <protection hidden="1"/>
    </xf>
    <xf numFmtId="0" fontId="13" fillId="0" borderId="3" xfId="2" applyNumberFormat="1" applyFont="1" applyFill="1" applyBorder="1" applyAlignment="1" applyProtection="1">
      <alignment vertical="top" wrapText="1"/>
      <protection hidden="1"/>
    </xf>
    <xf numFmtId="0" fontId="18" fillId="0" borderId="3" xfId="0" applyFont="1" applyFill="1" applyBorder="1" applyAlignment="1">
      <alignment horizontal="center"/>
    </xf>
    <xf numFmtId="0" fontId="19" fillId="0" borderId="3" xfId="0" applyFont="1" applyFill="1" applyBorder="1" applyAlignment="1">
      <alignment wrapText="1"/>
    </xf>
    <xf numFmtId="168" fontId="20" fillId="0" borderId="3" xfId="1" applyNumberFormat="1" applyFont="1" applyBorder="1" applyAlignment="1">
      <alignment horizontal="center"/>
    </xf>
    <xf numFmtId="0" fontId="14" fillId="0" borderId="0" xfId="1" applyFont="1" applyAlignment="1">
      <alignment horizontal="center"/>
    </xf>
    <xf numFmtId="165" fontId="16" fillId="0" borderId="3" xfId="1" applyNumberFormat="1" applyFont="1" applyFill="1" applyBorder="1" applyAlignment="1" applyProtection="1">
      <alignment horizontal="center" wrapText="1"/>
      <protection hidden="1"/>
    </xf>
    <xf numFmtId="0" fontId="16" fillId="0" borderId="3" xfId="1" applyNumberFormat="1" applyFont="1" applyFill="1" applyBorder="1" applyAlignment="1" applyProtection="1">
      <alignment horizontal="left" wrapText="1"/>
      <protection hidden="1"/>
    </xf>
    <xf numFmtId="164" fontId="1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3" xfId="1" applyNumberFormat="1" applyFont="1" applyFill="1" applyBorder="1" applyAlignment="1" applyProtection="1">
      <alignment horizontal="left" wrapText="1"/>
      <protection hidden="1"/>
    </xf>
    <xf numFmtId="49" fontId="13" fillId="2" borderId="3" xfId="2" applyNumberFormat="1" applyFont="1" applyFill="1" applyBorder="1" applyAlignment="1" applyProtection="1">
      <alignment horizontal="left" wrapText="1"/>
      <protection hidden="1"/>
    </xf>
    <xf numFmtId="0" fontId="21" fillId="2" borderId="0" xfId="0" applyFont="1" applyFill="1" applyAlignment="1">
      <alignment horizontal="right"/>
    </xf>
    <xf numFmtId="0" fontId="21" fillId="2" borderId="0" xfId="0" applyFont="1" applyFill="1" applyAlignment="1">
      <alignment horizontal="right"/>
    </xf>
    <xf numFmtId="0" fontId="21" fillId="2" borderId="0" xfId="0" applyFont="1" applyFill="1" applyAlignment="1"/>
    <xf numFmtId="0" fontId="21" fillId="2" borderId="0" xfId="0" applyFont="1" applyFill="1" applyAlignment="1">
      <alignment horizontal="right"/>
    </xf>
    <xf numFmtId="0" fontId="13" fillId="0" borderId="0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NumberFormat="1" applyFont="1" applyFill="1" applyAlignment="1" applyProtection="1">
      <alignment horizontal="center" vertical="center"/>
      <protection hidden="1"/>
    </xf>
    <xf numFmtId="0" fontId="1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3" xfId="1" applyNumberFormat="1" applyFont="1" applyFill="1" applyBorder="1" applyAlignment="1" applyProtection="1">
      <alignment horizontal="center" vertical="center"/>
      <protection hidden="1"/>
    </xf>
    <xf numFmtId="0" fontId="15" fillId="0" borderId="0" xfId="1" applyNumberFormat="1" applyFont="1" applyFill="1" applyAlignment="1" applyProtection="1">
      <alignment horizontal="center" vertical="center" wrapText="1"/>
      <protection hidden="1"/>
    </xf>
    <xf numFmtId="0" fontId="13" fillId="0" borderId="2" xfId="1" applyNumberFormat="1" applyFont="1" applyFill="1" applyBorder="1" applyAlignment="1" applyProtection="1">
      <alignment horizontal="right"/>
      <protection hidden="1"/>
    </xf>
  </cellXfs>
  <cellStyles count="3">
    <cellStyle name="Обычный" xfId="0" builtinId="0"/>
    <cellStyle name="Обычный 2" xfId="1"/>
    <cellStyle name="Обычный_Tmp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133"/>
  <sheetViews>
    <sheetView showGridLines="0" tabSelected="1" workbookViewId="0">
      <selection activeCell="G7" sqref="G7"/>
    </sheetView>
  </sheetViews>
  <sheetFormatPr defaultColWidth="9.140625" defaultRowHeight="12.75" x14ac:dyDescent="0.2"/>
  <cols>
    <col min="1" max="1" width="28.5703125" style="69" customWidth="1"/>
    <col min="2" max="2" width="52.85546875" style="69" customWidth="1"/>
    <col min="3" max="3" width="16" style="94" customWidth="1"/>
    <col min="4" max="4" width="13.5703125" style="94" customWidth="1"/>
    <col min="5" max="5" width="5" style="69" customWidth="1"/>
    <col min="6" max="7" width="7" style="69" customWidth="1"/>
    <col min="8" max="252" width="9.140625" style="69" customWidth="1"/>
    <col min="253" max="16384" width="9.140625" style="69"/>
  </cols>
  <sheetData>
    <row r="1" spans="1:5" ht="18.75" x14ac:dyDescent="0.3">
      <c r="C1" s="100"/>
      <c r="D1" s="101" t="s">
        <v>242</v>
      </c>
      <c r="E1" s="102"/>
    </row>
    <row r="2" spans="1:5" ht="18.75" x14ac:dyDescent="0.3">
      <c r="C2" s="103" t="s">
        <v>238</v>
      </c>
      <c r="D2" s="103"/>
      <c r="E2" s="102"/>
    </row>
    <row r="3" spans="1:5" ht="18.75" x14ac:dyDescent="0.3">
      <c r="C3" s="103" t="s">
        <v>244</v>
      </c>
      <c r="D3" s="103"/>
      <c r="E3" s="100"/>
    </row>
    <row r="5" spans="1:5" ht="18.75" x14ac:dyDescent="0.3">
      <c r="A5" s="68"/>
      <c r="B5" s="103" t="s">
        <v>243</v>
      </c>
      <c r="C5" s="103"/>
      <c r="D5" s="103"/>
    </row>
    <row r="6" spans="1:5" ht="18.75" x14ac:dyDescent="0.3">
      <c r="A6" s="68"/>
      <c r="B6" s="103" t="s">
        <v>236</v>
      </c>
      <c r="C6" s="103"/>
      <c r="D6" s="103"/>
    </row>
    <row r="7" spans="1:5" ht="18.75" x14ac:dyDescent="0.3">
      <c r="A7" s="68"/>
      <c r="B7" s="103" t="s">
        <v>237</v>
      </c>
      <c r="C7" s="103"/>
      <c r="D7" s="103"/>
    </row>
    <row r="8" spans="1:5" ht="15" customHeight="1" x14ac:dyDescent="0.25">
      <c r="A8" s="68"/>
      <c r="B8" s="68"/>
      <c r="C8" s="104"/>
      <c r="D8" s="104"/>
    </row>
    <row r="9" spans="1:5" ht="49.5" customHeight="1" x14ac:dyDescent="0.2">
      <c r="A9" s="108" t="s">
        <v>241</v>
      </c>
      <c r="B9" s="108"/>
      <c r="C9" s="108"/>
      <c r="D9" s="108"/>
    </row>
    <row r="10" spans="1:5" ht="12" customHeight="1" x14ac:dyDescent="0.2">
      <c r="A10" s="105"/>
      <c r="B10" s="105"/>
      <c r="C10" s="105"/>
      <c r="D10" s="70"/>
    </row>
    <row r="11" spans="1:5" s="1" customFormat="1" ht="409.6" hidden="1" customHeight="1" x14ac:dyDescent="0.25">
      <c r="A11" s="5"/>
      <c r="B11" s="5"/>
      <c r="C11" s="5"/>
      <c r="D11" s="2"/>
    </row>
    <row r="12" spans="1:5" ht="14.25" customHeight="1" x14ac:dyDescent="0.25">
      <c r="A12" s="71"/>
      <c r="B12" s="71"/>
      <c r="C12" s="109" t="s">
        <v>12</v>
      </c>
      <c r="D12" s="109"/>
    </row>
    <row r="13" spans="1:5" ht="15" customHeight="1" x14ac:dyDescent="0.2">
      <c r="A13" s="106" t="s">
        <v>11</v>
      </c>
      <c r="B13" s="106" t="s">
        <v>10</v>
      </c>
      <c r="C13" s="107" t="s">
        <v>9</v>
      </c>
      <c r="D13" s="107"/>
    </row>
    <row r="14" spans="1:5" ht="33.75" customHeight="1" x14ac:dyDescent="0.2">
      <c r="A14" s="106"/>
      <c r="B14" s="106"/>
      <c r="C14" s="72">
        <v>2020</v>
      </c>
      <c r="D14" s="72">
        <v>2021</v>
      </c>
    </row>
    <row r="15" spans="1:5" s="1" customFormat="1" ht="15.75" hidden="1" x14ac:dyDescent="0.2">
      <c r="A15" s="46" t="s">
        <v>55</v>
      </c>
      <c r="B15" s="28" t="s">
        <v>56</v>
      </c>
      <c r="C15" s="21">
        <f>C16+C28+C42+C48+C52+C54+C67+C73+C77+C87+C102+C22</f>
        <v>0</v>
      </c>
      <c r="D15" s="21">
        <f>D16+D28+D42+D48+D52+D54+D67+D73+D77+D87+D102+D22</f>
        <v>0</v>
      </c>
    </row>
    <row r="16" spans="1:5" s="1" customFormat="1" ht="15.75" hidden="1" x14ac:dyDescent="0.2">
      <c r="A16" s="46" t="s">
        <v>57</v>
      </c>
      <c r="B16" s="28" t="s">
        <v>58</v>
      </c>
      <c r="C16" s="21">
        <f t="shared" ref="C16:D16" si="0">C17</f>
        <v>0</v>
      </c>
      <c r="D16" s="21">
        <f t="shared" si="0"/>
        <v>0</v>
      </c>
    </row>
    <row r="17" spans="1:4" s="1" customFormat="1" ht="15.75" hidden="1" x14ac:dyDescent="0.25">
      <c r="A17" s="47" t="s">
        <v>59</v>
      </c>
      <c r="B17" s="29" t="s">
        <v>60</v>
      </c>
      <c r="C17" s="22">
        <f t="shared" ref="C17:D17" si="1">SUM(C18:C21)</f>
        <v>0</v>
      </c>
      <c r="D17" s="22">
        <f t="shared" si="1"/>
        <v>0</v>
      </c>
    </row>
    <row r="18" spans="1:4" s="1" customFormat="1" ht="20.100000000000001" hidden="1" customHeight="1" x14ac:dyDescent="0.25">
      <c r="A18" s="48" t="s">
        <v>61</v>
      </c>
      <c r="B18" s="29" t="s">
        <v>62</v>
      </c>
      <c r="C18" s="23"/>
      <c r="D18" s="23"/>
    </row>
    <row r="19" spans="1:4" s="1" customFormat="1" ht="20.100000000000001" hidden="1" customHeight="1" x14ac:dyDescent="0.25">
      <c r="A19" s="48" t="s">
        <v>63</v>
      </c>
      <c r="B19" s="30" t="s">
        <v>64</v>
      </c>
      <c r="C19" s="23"/>
      <c r="D19" s="23"/>
    </row>
    <row r="20" spans="1:4" s="1" customFormat="1" ht="20.100000000000001" hidden="1" customHeight="1" x14ac:dyDescent="0.25">
      <c r="A20" s="48" t="s">
        <v>65</v>
      </c>
      <c r="B20" s="30" t="s">
        <v>66</v>
      </c>
      <c r="C20" s="23"/>
      <c r="D20" s="23"/>
    </row>
    <row r="21" spans="1:4" s="1" customFormat="1" ht="20.100000000000001" hidden="1" customHeight="1" x14ac:dyDescent="0.25">
      <c r="A21" s="49" t="s">
        <v>67</v>
      </c>
      <c r="B21" s="29" t="s">
        <v>228</v>
      </c>
      <c r="C21" s="23"/>
      <c r="D21" s="23"/>
    </row>
    <row r="22" spans="1:4" s="1" customFormat="1" ht="20.100000000000001" hidden="1" customHeight="1" x14ac:dyDescent="0.25">
      <c r="A22" s="46" t="s">
        <v>68</v>
      </c>
      <c r="B22" s="28" t="s">
        <v>69</v>
      </c>
      <c r="C22" s="57">
        <f t="shared" ref="C22:D22" si="2">C23</f>
        <v>0</v>
      </c>
      <c r="D22" s="57">
        <f t="shared" si="2"/>
        <v>0</v>
      </c>
    </row>
    <row r="23" spans="1:4" s="1" customFormat="1" ht="20.100000000000001" hidden="1" customHeight="1" x14ac:dyDescent="0.25">
      <c r="A23" s="47" t="s">
        <v>70</v>
      </c>
      <c r="B23" s="29" t="s">
        <v>71</v>
      </c>
      <c r="C23" s="58">
        <f t="shared" ref="C23:D23" si="3">C24+C25+C26+C27</f>
        <v>0</v>
      </c>
      <c r="D23" s="58">
        <f t="shared" si="3"/>
        <v>0</v>
      </c>
    </row>
    <row r="24" spans="1:4" s="1" customFormat="1" ht="20.100000000000001" hidden="1" customHeight="1" x14ac:dyDescent="0.25">
      <c r="A24" s="47" t="s">
        <v>72</v>
      </c>
      <c r="B24" s="29" t="s">
        <v>73</v>
      </c>
      <c r="C24" s="59"/>
      <c r="D24" s="59"/>
    </row>
    <row r="25" spans="1:4" s="1" customFormat="1" ht="20.100000000000001" hidden="1" customHeight="1" x14ac:dyDescent="0.25">
      <c r="A25" s="47" t="s">
        <v>74</v>
      </c>
      <c r="B25" s="29" t="s">
        <v>75</v>
      </c>
      <c r="C25" s="59"/>
      <c r="D25" s="59"/>
    </row>
    <row r="26" spans="1:4" s="1" customFormat="1" ht="20.100000000000001" hidden="1" customHeight="1" x14ac:dyDescent="0.25">
      <c r="A26" s="47" t="s">
        <v>76</v>
      </c>
      <c r="B26" s="29" t="s">
        <v>77</v>
      </c>
      <c r="C26" s="59"/>
      <c r="D26" s="59"/>
    </row>
    <row r="27" spans="1:4" s="1" customFormat="1" ht="60" hidden="1" x14ac:dyDescent="0.25">
      <c r="A27" s="47" t="s">
        <v>78</v>
      </c>
      <c r="B27" s="29" t="s">
        <v>79</v>
      </c>
      <c r="C27" s="24"/>
      <c r="D27" s="24"/>
    </row>
    <row r="28" spans="1:4" s="1" customFormat="1" ht="20.100000000000001" hidden="1" customHeight="1" x14ac:dyDescent="0.25">
      <c r="A28" s="46" t="s">
        <v>80</v>
      </c>
      <c r="B28" s="28" t="s">
        <v>81</v>
      </c>
      <c r="C28" s="60">
        <f>C29+C36+C38+C40</f>
        <v>0</v>
      </c>
      <c r="D28" s="60">
        <f>D29+D36+D38+D40</f>
        <v>0</v>
      </c>
    </row>
    <row r="29" spans="1:4" s="1" customFormat="1" ht="20.100000000000001" hidden="1" customHeight="1" x14ac:dyDescent="0.25">
      <c r="A29" s="47" t="s">
        <v>82</v>
      </c>
      <c r="B29" s="29" t="s">
        <v>83</v>
      </c>
      <c r="C29" s="61">
        <f t="shared" ref="C29:D29" si="4">C30+C33</f>
        <v>0</v>
      </c>
      <c r="D29" s="61">
        <f t="shared" si="4"/>
        <v>0</v>
      </c>
    </row>
    <row r="30" spans="1:4" s="1" customFormat="1" ht="20.100000000000001" hidden="1" customHeight="1" x14ac:dyDescent="0.25">
      <c r="A30" s="50" t="s">
        <v>84</v>
      </c>
      <c r="B30" s="31" t="s">
        <v>85</v>
      </c>
      <c r="C30" s="62">
        <f t="shared" ref="C30:D30" si="5">C31</f>
        <v>0</v>
      </c>
      <c r="D30" s="62">
        <f t="shared" si="5"/>
        <v>0</v>
      </c>
    </row>
    <row r="31" spans="1:4" s="1" customFormat="1" ht="20.100000000000001" hidden="1" customHeight="1" x14ac:dyDescent="0.25">
      <c r="A31" s="47" t="s">
        <v>86</v>
      </c>
      <c r="B31" s="29" t="s">
        <v>85</v>
      </c>
      <c r="C31" s="63"/>
      <c r="D31" s="63"/>
    </row>
    <row r="32" spans="1:4" s="1" customFormat="1" ht="60" hidden="1" x14ac:dyDescent="0.25">
      <c r="A32" s="47" t="s">
        <v>87</v>
      </c>
      <c r="B32" s="29" t="s">
        <v>88</v>
      </c>
      <c r="C32" s="26"/>
      <c r="D32" s="26"/>
    </row>
    <row r="33" spans="1:4" s="1" customFormat="1" ht="20.100000000000001" hidden="1" customHeight="1" x14ac:dyDescent="0.25">
      <c r="A33" s="50" t="s">
        <v>89</v>
      </c>
      <c r="B33" s="31" t="s">
        <v>90</v>
      </c>
      <c r="C33" s="62">
        <f t="shared" ref="C33:D33" si="6">C34+C35</f>
        <v>0</v>
      </c>
      <c r="D33" s="62">
        <f t="shared" si="6"/>
        <v>0</v>
      </c>
    </row>
    <row r="34" spans="1:4" s="1" customFormat="1" ht="20.100000000000001" hidden="1" customHeight="1" x14ac:dyDescent="0.25">
      <c r="A34" s="47" t="s">
        <v>91</v>
      </c>
      <c r="B34" s="29" t="s">
        <v>92</v>
      </c>
      <c r="C34" s="61"/>
      <c r="D34" s="61"/>
    </row>
    <row r="35" spans="1:4" s="1" customFormat="1" ht="60" hidden="1" x14ac:dyDescent="0.25">
      <c r="A35" s="47" t="s">
        <v>93</v>
      </c>
      <c r="B35" s="29" t="s">
        <v>94</v>
      </c>
      <c r="C35" s="26"/>
      <c r="D35" s="26"/>
    </row>
    <row r="36" spans="1:4" s="1" customFormat="1" ht="20.100000000000001" hidden="1" customHeight="1" x14ac:dyDescent="0.25">
      <c r="A36" s="46" t="s">
        <v>95</v>
      </c>
      <c r="B36" s="28" t="s">
        <v>96</v>
      </c>
      <c r="C36" s="60">
        <f t="shared" ref="C36:D36" si="7">C37</f>
        <v>0</v>
      </c>
      <c r="D36" s="60">
        <f t="shared" si="7"/>
        <v>0</v>
      </c>
    </row>
    <row r="37" spans="1:4" s="1" customFormat="1" ht="20.100000000000001" hidden="1" customHeight="1" x14ac:dyDescent="0.25">
      <c r="A37" s="47" t="s">
        <v>97</v>
      </c>
      <c r="B37" s="29" t="s">
        <v>96</v>
      </c>
      <c r="C37" s="61"/>
      <c r="D37" s="61"/>
    </row>
    <row r="38" spans="1:4" s="1" customFormat="1" ht="20.100000000000001" hidden="1" customHeight="1" x14ac:dyDescent="0.25">
      <c r="A38" s="46" t="s">
        <v>98</v>
      </c>
      <c r="B38" s="28" t="s">
        <v>99</v>
      </c>
      <c r="C38" s="60">
        <f t="shared" ref="C38:D38" si="8">C39</f>
        <v>0</v>
      </c>
      <c r="D38" s="60">
        <f t="shared" si="8"/>
        <v>0</v>
      </c>
    </row>
    <row r="39" spans="1:4" s="1" customFormat="1" ht="20.100000000000001" hidden="1" customHeight="1" x14ac:dyDescent="0.25">
      <c r="A39" s="47" t="s">
        <v>100</v>
      </c>
      <c r="B39" s="29" t="s">
        <v>99</v>
      </c>
      <c r="C39" s="61"/>
      <c r="D39" s="61"/>
    </row>
    <row r="40" spans="1:4" s="1" customFormat="1" ht="20.100000000000001" hidden="1" customHeight="1" x14ac:dyDescent="0.25">
      <c r="A40" s="46" t="s">
        <v>101</v>
      </c>
      <c r="B40" s="28" t="s">
        <v>102</v>
      </c>
      <c r="C40" s="60">
        <f t="shared" ref="C40:D40" si="9">C41</f>
        <v>0</v>
      </c>
      <c r="D40" s="60">
        <f t="shared" si="9"/>
        <v>0</v>
      </c>
    </row>
    <row r="41" spans="1:4" s="1" customFormat="1" ht="20.100000000000001" hidden="1" customHeight="1" x14ac:dyDescent="0.25">
      <c r="A41" s="47" t="s">
        <v>103</v>
      </c>
      <c r="B41" s="29" t="s">
        <v>104</v>
      </c>
      <c r="C41" s="61"/>
      <c r="D41" s="61"/>
    </row>
    <row r="42" spans="1:4" s="1" customFormat="1" ht="20.100000000000001" hidden="1" customHeight="1" x14ac:dyDescent="0.25">
      <c r="A42" s="46" t="s">
        <v>105</v>
      </c>
      <c r="B42" s="28" t="s">
        <v>106</v>
      </c>
      <c r="C42" s="60">
        <f t="shared" ref="C42:D42" si="10">C43+C45</f>
        <v>0</v>
      </c>
      <c r="D42" s="60">
        <f t="shared" si="10"/>
        <v>0</v>
      </c>
    </row>
    <row r="43" spans="1:4" s="1" customFormat="1" ht="20.100000000000001" hidden="1" customHeight="1" x14ac:dyDescent="0.25">
      <c r="A43" s="47" t="s">
        <v>107</v>
      </c>
      <c r="B43" s="29" t="s">
        <v>108</v>
      </c>
      <c r="C43" s="61">
        <f t="shared" ref="C43:D43" si="11">C44</f>
        <v>0</v>
      </c>
      <c r="D43" s="61">
        <f t="shared" si="11"/>
        <v>0</v>
      </c>
    </row>
    <row r="44" spans="1:4" s="1" customFormat="1" ht="20.100000000000001" hidden="1" customHeight="1" x14ac:dyDescent="0.25">
      <c r="A44" s="47" t="s">
        <v>109</v>
      </c>
      <c r="B44" s="29" t="s">
        <v>110</v>
      </c>
      <c r="C44" s="61"/>
      <c r="D44" s="61"/>
    </row>
    <row r="45" spans="1:4" s="1" customFormat="1" ht="20.100000000000001" hidden="1" customHeight="1" x14ac:dyDescent="0.25">
      <c r="A45" s="47" t="s">
        <v>111</v>
      </c>
      <c r="B45" s="29" t="s">
        <v>112</v>
      </c>
      <c r="C45" s="61">
        <f>SUM(C46:C47)</f>
        <v>0</v>
      </c>
      <c r="D45" s="61">
        <f>SUM(D46:D47)</f>
        <v>0</v>
      </c>
    </row>
    <row r="46" spans="1:4" s="1" customFormat="1" ht="20.100000000000001" hidden="1" customHeight="1" x14ac:dyDescent="0.25">
      <c r="A46" s="51" t="s">
        <v>113</v>
      </c>
      <c r="B46" s="32" t="s">
        <v>114</v>
      </c>
      <c r="C46" s="61"/>
      <c r="D46" s="61"/>
    </row>
    <row r="47" spans="1:4" s="1" customFormat="1" ht="20.100000000000001" hidden="1" customHeight="1" x14ac:dyDescent="0.25">
      <c r="A47" s="51" t="s">
        <v>115</v>
      </c>
      <c r="B47" s="32" t="s">
        <v>116</v>
      </c>
      <c r="C47" s="61"/>
      <c r="D47" s="61"/>
    </row>
    <row r="48" spans="1:4" s="1" customFormat="1" ht="20.100000000000001" hidden="1" customHeight="1" x14ac:dyDescent="0.25">
      <c r="A48" s="46" t="s">
        <v>117</v>
      </c>
      <c r="B48" s="28" t="s">
        <v>118</v>
      </c>
      <c r="C48" s="60">
        <f t="shared" ref="C48:D48" si="12">SUM(C49:C51)</f>
        <v>0</v>
      </c>
      <c r="D48" s="60">
        <f t="shared" si="12"/>
        <v>0</v>
      </c>
    </row>
    <row r="49" spans="1:4" s="1" customFormat="1" ht="20.100000000000001" hidden="1" customHeight="1" x14ac:dyDescent="0.25">
      <c r="A49" s="47" t="s">
        <v>119</v>
      </c>
      <c r="B49" s="29" t="s">
        <v>120</v>
      </c>
      <c r="C49" s="61"/>
      <c r="D49" s="61"/>
    </row>
    <row r="50" spans="1:4" s="1" customFormat="1" ht="90" hidden="1" x14ac:dyDescent="0.25">
      <c r="A50" s="52" t="s">
        <v>121</v>
      </c>
      <c r="B50" s="33" t="s">
        <v>122</v>
      </c>
      <c r="C50" s="26"/>
      <c r="D50" s="26"/>
    </row>
    <row r="51" spans="1:4" s="1" customFormat="1" ht="30" hidden="1" x14ac:dyDescent="0.25">
      <c r="A51" s="52" t="s">
        <v>123</v>
      </c>
      <c r="B51" s="34" t="s">
        <v>124</v>
      </c>
      <c r="C51" s="26"/>
      <c r="D51" s="26"/>
    </row>
    <row r="52" spans="1:4" s="1" customFormat="1" ht="43.5" hidden="1" x14ac:dyDescent="0.25">
      <c r="A52" s="46" t="s">
        <v>125</v>
      </c>
      <c r="B52" s="28" t="s">
        <v>126</v>
      </c>
      <c r="C52" s="25">
        <f t="shared" ref="C52:D52" si="13">C53</f>
        <v>0</v>
      </c>
      <c r="D52" s="25">
        <f t="shared" si="13"/>
        <v>0</v>
      </c>
    </row>
    <row r="53" spans="1:4" s="1" customFormat="1" ht="45" hidden="1" x14ac:dyDescent="0.25">
      <c r="A53" s="47" t="s">
        <v>127</v>
      </c>
      <c r="B53" s="29" t="s">
        <v>128</v>
      </c>
      <c r="C53" s="26"/>
      <c r="D53" s="26"/>
    </row>
    <row r="54" spans="1:4" s="1" customFormat="1" ht="20.100000000000001" hidden="1" customHeight="1" x14ac:dyDescent="0.25">
      <c r="A54" s="46" t="s">
        <v>129</v>
      </c>
      <c r="B54" s="28" t="s">
        <v>130</v>
      </c>
      <c r="C54" s="60">
        <f>C56+C57+C65</f>
        <v>0</v>
      </c>
      <c r="D54" s="60">
        <f>D56+D57+D65</f>
        <v>0</v>
      </c>
    </row>
    <row r="55" spans="1:4" s="1" customFormat="1" ht="60" hidden="1" x14ac:dyDescent="0.25">
      <c r="A55" s="47" t="s">
        <v>131</v>
      </c>
      <c r="B55" s="29" t="s">
        <v>132</v>
      </c>
      <c r="C55" s="26"/>
      <c r="D55" s="26"/>
    </row>
    <row r="56" spans="1:4" s="1" customFormat="1" ht="45" hidden="1" x14ac:dyDescent="0.25">
      <c r="A56" s="47" t="s">
        <v>133</v>
      </c>
      <c r="B56" s="29" t="s">
        <v>134</v>
      </c>
      <c r="C56" s="26"/>
      <c r="D56" s="26"/>
    </row>
    <row r="57" spans="1:4" s="1" customFormat="1" ht="20.100000000000001" hidden="1" customHeight="1" x14ac:dyDescent="0.25">
      <c r="A57" s="47" t="s">
        <v>135</v>
      </c>
      <c r="B57" s="29" t="s">
        <v>136</v>
      </c>
      <c r="C57" s="61">
        <f>C58+C63+C62</f>
        <v>0</v>
      </c>
      <c r="D57" s="61">
        <f>D58+D63+D62</f>
        <v>0</v>
      </c>
    </row>
    <row r="58" spans="1:4" s="1" customFormat="1" ht="20.100000000000001" hidden="1" customHeight="1" x14ac:dyDescent="0.25">
      <c r="A58" s="47" t="s">
        <v>137</v>
      </c>
      <c r="B58" s="29" t="s">
        <v>138</v>
      </c>
      <c r="C58" s="61">
        <f>C59+C60</f>
        <v>0</v>
      </c>
      <c r="D58" s="61">
        <f>D59+D60</f>
        <v>0</v>
      </c>
    </row>
    <row r="59" spans="1:4" s="1" customFormat="1" ht="20.100000000000001" hidden="1" customHeight="1" x14ac:dyDescent="0.25">
      <c r="A59" s="47" t="s">
        <v>139</v>
      </c>
      <c r="B59" s="29" t="s">
        <v>140</v>
      </c>
      <c r="C59" s="61"/>
      <c r="D59" s="61"/>
    </row>
    <row r="60" spans="1:4" s="1" customFormat="1" ht="20.100000000000001" hidden="1" customHeight="1" x14ac:dyDescent="0.25">
      <c r="A60" s="53" t="s">
        <v>141</v>
      </c>
      <c r="B60" s="35" t="s">
        <v>142</v>
      </c>
      <c r="C60" s="61"/>
      <c r="D60" s="61"/>
    </row>
    <row r="61" spans="1:4" s="1" customFormat="1" ht="20.100000000000001" hidden="1" customHeight="1" x14ac:dyDescent="0.25">
      <c r="A61" s="53" t="s">
        <v>143</v>
      </c>
      <c r="B61" s="35" t="s">
        <v>144</v>
      </c>
      <c r="C61" s="61">
        <f t="shared" ref="C61:D61" si="14">C62</f>
        <v>0</v>
      </c>
      <c r="D61" s="61">
        <f t="shared" si="14"/>
        <v>0</v>
      </c>
    </row>
    <row r="62" spans="1:4" s="1" customFormat="1" ht="20.100000000000001" hidden="1" customHeight="1" x14ac:dyDescent="0.25">
      <c r="A62" s="47" t="s">
        <v>145</v>
      </c>
      <c r="B62" s="29" t="s">
        <v>146</v>
      </c>
      <c r="C62" s="61"/>
      <c r="D62" s="61"/>
    </row>
    <row r="63" spans="1:4" s="1" customFormat="1" ht="20.100000000000001" hidden="1" customHeight="1" x14ac:dyDescent="0.25">
      <c r="A63" s="47" t="s">
        <v>147</v>
      </c>
      <c r="B63" s="29" t="s">
        <v>148</v>
      </c>
      <c r="C63" s="61">
        <f t="shared" ref="C63:D63" si="15">C64</f>
        <v>0</v>
      </c>
      <c r="D63" s="61">
        <f t="shared" si="15"/>
        <v>0</v>
      </c>
    </row>
    <row r="64" spans="1:4" s="1" customFormat="1" ht="20.100000000000001" hidden="1" customHeight="1" x14ac:dyDescent="0.25">
      <c r="A64" s="47" t="s">
        <v>149</v>
      </c>
      <c r="B64" s="29" t="s">
        <v>150</v>
      </c>
      <c r="C64" s="61"/>
      <c r="D64" s="61"/>
    </row>
    <row r="65" spans="1:4" s="1" customFormat="1" ht="20.100000000000001" hidden="1" customHeight="1" x14ac:dyDescent="0.25">
      <c r="A65" s="52" t="s">
        <v>151</v>
      </c>
      <c r="B65" s="36" t="s">
        <v>152</v>
      </c>
      <c r="C65" s="61">
        <f t="shared" ref="C65:D65" si="16">C66</f>
        <v>0</v>
      </c>
      <c r="D65" s="61">
        <f t="shared" si="16"/>
        <v>0</v>
      </c>
    </row>
    <row r="66" spans="1:4" s="1" customFormat="1" ht="20.100000000000001" hidden="1" customHeight="1" x14ac:dyDescent="0.25">
      <c r="A66" s="52" t="s">
        <v>153</v>
      </c>
      <c r="B66" s="36" t="s">
        <v>154</v>
      </c>
      <c r="C66" s="61"/>
      <c r="D66" s="61"/>
    </row>
    <row r="67" spans="1:4" s="1" customFormat="1" ht="20.100000000000001" hidden="1" customHeight="1" x14ac:dyDescent="0.25">
      <c r="A67" s="46" t="s">
        <v>155</v>
      </c>
      <c r="B67" s="37" t="s">
        <v>156</v>
      </c>
      <c r="C67" s="60">
        <f t="shared" ref="C67:D67" si="17">SUM(C68:C72)</f>
        <v>0</v>
      </c>
      <c r="D67" s="60">
        <f t="shared" si="17"/>
        <v>0</v>
      </c>
    </row>
    <row r="68" spans="1:4" s="1" customFormat="1" ht="20.100000000000001" hidden="1" customHeight="1" x14ac:dyDescent="0.25">
      <c r="A68" s="54" t="s">
        <v>157</v>
      </c>
      <c r="B68" s="38" t="s">
        <v>158</v>
      </c>
      <c r="C68" s="61"/>
      <c r="D68" s="61"/>
    </row>
    <row r="69" spans="1:4" s="1" customFormat="1" ht="30" hidden="1" x14ac:dyDescent="0.25">
      <c r="A69" s="54" t="s">
        <v>159</v>
      </c>
      <c r="B69" s="38" t="s">
        <v>160</v>
      </c>
      <c r="C69" s="26"/>
      <c r="D69" s="26"/>
    </row>
    <row r="70" spans="1:4" s="1" customFormat="1" ht="20.100000000000001" hidden="1" customHeight="1" x14ac:dyDescent="0.25">
      <c r="A70" s="54" t="s">
        <v>161</v>
      </c>
      <c r="B70" s="38" t="s">
        <v>162</v>
      </c>
      <c r="C70" s="61"/>
      <c r="D70" s="61"/>
    </row>
    <row r="71" spans="1:4" s="1" customFormat="1" ht="20.100000000000001" hidden="1" customHeight="1" x14ac:dyDescent="0.25">
      <c r="A71" s="54" t="s">
        <v>163</v>
      </c>
      <c r="B71" s="38" t="s">
        <v>164</v>
      </c>
      <c r="C71" s="61"/>
      <c r="D71" s="61"/>
    </row>
    <row r="72" spans="1:4" s="1" customFormat="1" ht="20.100000000000001" hidden="1" customHeight="1" x14ac:dyDescent="0.25">
      <c r="A72" s="54" t="s">
        <v>165</v>
      </c>
      <c r="B72" s="39" t="s">
        <v>166</v>
      </c>
      <c r="C72" s="61"/>
      <c r="D72" s="61"/>
    </row>
    <row r="73" spans="1:4" s="1" customFormat="1" ht="20.100000000000001" hidden="1" customHeight="1" x14ac:dyDescent="0.25">
      <c r="A73" s="46" t="s">
        <v>167</v>
      </c>
      <c r="B73" s="40" t="s">
        <v>168</v>
      </c>
      <c r="C73" s="60">
        <f t="shared" ref="C73:D73" si="18">C74+C75+C76</f>
        <v>0</v>
      </c>
      <c r="D73" s="60">
        <f t="shared" si="18"/>
        <v>0</v>
      </c>
    </row>
    <row r="74" spans="1:4" s="1" customFormat="1" ht="7.5" hidden="1" customHeight="1" x14ac:dyDescent="0.25">
      <c r="A74" s="55" t="s">
        <v>169</v>
      </c>
      <c r="B74" s="41" t="s">
        <v>170</v>
      </c>
      <c r="C74" s="61"/>
      <c r="D74" s="61"/>
    </row>
    <row r="75" spans="1:4" s="1" customFormat="1" ht="12" hidden="1" customHeight="1" x14ac:dyDescent="0.25">
      <c r="A75" s="52" t="s">
        <v>171</v>
      </c>
      <c r="B75" s="29" t="s">
        <v>172</v>
      </c>
      <c r="C75" s="26"/>
      <c r="D75" s="26">
        <v>0</v>
      </c>
    </row>
    <row r="76" spans="1:4" s="1" customFormat="1" ht="8.25" hidden="1" customHeight="1" x14ac:dyDescent="0.25">
      <c r="A76" s="55" t="s">
        <v>173</v>
      </c>
      <c r="B76" s="41" t="s">
        <v>174</v>
      </c>
      <c r="C76" s="61"/>
      <c r="D76" s="61"/>
    </row>
    <row r="77" spans="1:4" s="1" customFormat="1" ht="11.25" hidden="1" customHeight="1" x14ac:dyDescent="0.25">
      <c r="A77" s="46" t="s">
        <v>175</v>
      </c>
      <c r="B77" s="28" t="s">
        <v>176</v>
      </c>
      <c r="C77" s="60">
        <f t="shared" ref="C77:D77" si="19">C78+C80+C82</f>
        <v>0</v>
      </c>
      <c r="D77" s="60">
        <f t="shared" si="19"/>
        <v>0</v>
      </c>
    </row>
    <row r="78" spans="1:4" s="1" customFormat="1" ht="10.5" hidden="1" customHeight="1" x14ac:dyDescent="0.25">
      <c r="A78" s="47" t="s">
        <v>177</v>
      </c>
      <c r="B78" s="29" t="s">
        <v>178</v>
      </c>
      <c r="C78" s="61">
        <f t="shared" ref="C78:D78" si="20">C79</f>
        <v>0</v>
      </c>
      <c r="D78" s="61">
        <f t="shared" si="20"/>
        <v>0</v>
      </c>
    </row>
    <row r="79" spans="1:4" s="1" customFormat="1" ht="9" hidden="1" customHeight="1" x14ac:dyDescent="0.25">
      <c r="A79" s="47" t="s">
        <v>179</v>
      </c>
      <c r="B79" s="29" t="s">
        <v>180</v>
      </c>
      <c r="C79" s="61"/>
      <c r="D79" s="61"/>
    </row>
    <row r="80" spans="1:4" s="1" customFormat="1" ht="15" hidden="1" customHeight="1" x14ac:dyDescent="0.25">
      <c r="A80" s="47" t="s">
        <v>181</v>
      </c>
      <c r="B80" s="29" t="s">
        <v>182</v>
      </c>
      <c r="C80" s="61">
        <f t="shared" ref="C80:D80" si="21">C81</f>
        <v>0</v>
      </c>
      <c r="D80" s="61">
        <f t="shared" si="21"/>
        <v>0</v>
      </c>
    </row>
    <row r="81" spans="1:4" s="1" customFormat="1" ht="17.25" hidden="1" customHeight="1" x14ac:dyDescent="0.25">
      <c r="A81" s="47" t="s">
        <v>183</v>
      </c>
      <c r="B81" s="29" t="s">
        <v>229</v>
      </c>
      <c r="C81" s="61"/>
      <c r="D81" s="61"/>
    </row>
    <row r="82" spans="1:4" s="1" customFormat="1" ht="12.75" hidden="1" customHeight="1" x14ac:dyDescent="0.25">
      <c r="A82" s="47" t="s">
        <v>184</v>
      </c>
      <c r="B82" s="29" t="s">
        <v>185</v>
      </c>
      <c r="C82" s="61">
        <f t="shared" ref="C82:D82" si="22">SUM(C83:C86)</f>
        <v>0</v>
      </c>
      <c r="D82" s="61">
        <f t="shared" si="22"/>
        <v>0</v>
      </c>
    </row>
    <row r="83" spans="1:4" s="1" customFormat="1" ht="20.25" hidden="1" customHeight="1" x14ac:dyDescent="0.25">
      <c r="A83" s="47" t="s">
        <v>186</v>
      </c>
      <c r="B83" s="29" t="s">
        <v>187</v>
      </c>
      <c r="C83" s="26"/>
      <c r="D83" s="26"/>
    </row>
    <row r="84" spans="1:4" s="1" customFormat="1" ht="36" hidden="1" customHeight="1" x14ac:dyDescent="0.25">
      <c r="A84" s="56" t="s">
        <v>188</v>
      </c>
      <c r="B84" s="42" t="s">
        <v>189</v>
      </c>
      <c r="C84" s="26"/>
      <c r="D84" s="26"/>
    </row>
    <row r="85" spans="1:4" s="1" customFormat="1" ht="7.5" hidden="1" customHeight="1" x14ac:dyDescent="0.25">
      <c r="A85" s="56" t="s">
        <v>190</v>
      </c>
      <c r="B85" s="43" t="s">
        <v>191</v>
      </c>
      <c r="C85" s="61"/>
      <c r="D85" s="61"/>
    </row>
    <row r="86" spans="1:4" s="1" customFormat="1" ht="6.75" hidden="1" customHeight="1" x14ac:dyDescent="0.25">
      <c r="A86" s="47" t="s">
        <v>192</v>
      </c>
      <c r="B86" s="29" t="s">
        <v>193</v>
      </c>
      <c r="C86" s="26"/>
      <c r="D86" s="26"/>
    </row>
    <row r="87" spans="1:4" s="1" customFormat="1" ht="6" hidden="1" customHeight="1" x14ac:dyDescent="0.25">
      <c r="A87" s="46" t="s">
        <v>194</v>
      </c>
      <c r="B87" s="37" t="s">
        <v>195</v>
      </c>
      <c r="C87" s="60">
        <f t="shared" ref="C87:D87" si="23">SUM(C88:C101)</f>
        <v>0</v>
      </c>
      <c r="D87" s="60">
        <f t="shared" si="23"/>
        <v>0</v>
      </c>
    </row>
    <row r="88" spans="1:4" s="1" customFormat="1" ht="6" hidden="1" customHeight="1" x14ac:dyDescent="0.25">
      <c r="A88" s="54" t="s">
        <v>196</v>
      </c>
      <c r="B88" s="44" t="s">
        <v>197</v>
      </c>
      <c r="C88" s="26"/>
      <c r="D88" s="26"/>
    </row>
    <row r="89" spans="1:4" s="1" customFormat="1" ht="4.5" hidden="1" customHeight="1" x14ac:dyDescent="0.25">
      <c r="A89" s="47" t="s">
        <v>198</v>
      </c>
      <c r="B89" s="45" t="s">
        <v>199</v>
      </c>
      <c r="C89" s="26"/>
      <c r="D89" s="26"/>
    </row>
    <row r="90" spans="1:4" s="1" customFormat="1" ht="5.25" hidden="1" customHeight="1" x14ac:dyDescent="0.25">
      <c r="A90" s="47" t="s">
        <v>200</v>
      </c>
      <c r="B90" s="29" t="s">
        <v>201</v>
      </c>
      <c r="C90" s="26"/>
      <c r="D90" s="26"/>
    </row>
    <row r="91" spans="1:4" s="1" customFormat="1" ht="4.5" hidden="1" customHeight="1" x14ac:dyDescent="0.25">
      <c r="A91" s="47" t="s">
        <v>202</v>
      </c>
      <c r="B91" s="29" t="s">
        <v>203</v>
      </c>
      <c r="C91" s="61"/>
      <c r="D91" s="61"/>
    </row>
    <row r="92" spans="1:4" s="1" customFormat="1" ht="6" hidden="1" customHeight="1" x14ac:dyDescent="0.25">
      <c r="A92" s="47" t="s">
        <v>204</v>
      </c>
      <c r="B92" s="29" t="s">
        <v>205</v>
      </c>
      <c r="C92" s="26"/>
      <c r="D92" s="26"/>
    </row>
    <row r="93" spans="1:4" s="1" customFormat="1" ht="3" hidden="1" customHeight="1" x14ac:dyDescent="0.25">
      <c r="A93" s="47" t="s">
        <v>206</v>
      </c>
      <c r="B93" s="29" t="s">
        <v>207</v>
      </c>
      <c r="C93" s="26"/>
      <c r="D93" s="26"/>
    </row>
    <row r="94" spans="1:4" s="1" customFormat="1" ht="6" hidden="1" customHeight="1" x14ac:dyDescent="0.25">
      <c r="A94" s="47" t="s">
        <v>208</v>
      </c>
      <c r="B94" s="34" t="s">
        <v>209</v>
      </c>
      <c r="C94" s="26"/>
      <c r="D94" s="26"/>
    </row>
    <row r="95" spans="1:4" s="1" customFormat="1" ht="5.25" hidden="1" customHeight="1" x14ac:dyDescent="0.25">
      <c r="A95" s="47" t="s">
        <v>210</v>
      </c>
      <c r="B95" s="29" t="s">
        <v>211</v>
      </c>
      <c r="C95" s="26"/>
      <c r="D95" s="26"/>
    </row>
    <row r="96" spans="1:4" s="1" customFormat="1" ht="6" hidden="1" customHeight="1" x14ac:dyDescent="0.25">
      <c r="A96" s="52" t="s">
        <v>212</v>
      </c>
      <c r="B96" s="34" t="s">
        <v>213</v>
      </c>
      <c r="C96" s="61"/>
      <c r="D96" s="61"/>
    </row>
    <row r="97" spans="1:4" s="1" customFormat="1" ht="8.25" hidden="1" customHeight="1" x14ac:dyDescent="0.25">
      <c r="A97" s="52" t="s">
        <v>214</v>
      </c>
      <c r="B97" s="34" t="s">
        <v>215</v>
      </c>
      <c r="C97" s="61"/>
      <c r="D97" s="61"/>
    </row>
    <row r="98" spans="1:4" s="1" customFormat="1" ht="6.75" hidden="1" customHeight="1" x14ac:dyDescent="0.25">
      <c r="A98" s="52" t="s">
        <v>216</v>
      </c>
      <c r="B98" s="34" t="s">
        <v>217</v>
      </c>
      <c r="C98" s="26"/>
      <c r="D98" s="26"/>
    </row>
    <row r="99" spans="1:4" s="1" customFormat="1" ht="9.75" hidden="1" customHeight="1" x14ac:dyDescent="0.25">
      <c r="A99" s="52" t="s">
        <v>218</v>
      </c>
      <c r="B99" s="34" t="s">
        <v>219</v>
      </c>
      <c r="C99" s="61"/>
      <c r="D99" s="61"/>
    </row>
    <row r="100" spans="1:4" s="1" customFormat="1" ht="5.25" hidden="1" customHeight="1" x14ac:dyDescent="0.25">
      <c r="A100" s="52" t="s">
        <v>220</v>
      </c>
      <c r="B100" s="34" t="s">
        <v>221</v>
      </c>
      <c r="C100" s="61"/>
      <c r="D100" s="61"/>
    </row>
    <row r="101" spans="1:4" s="1" customFormat="1" ht="6.75" hidden="1" customHeight="1" x14ac:dyDescent="0.25">
      <c r="A101" s="47" t="s">
        <v>222</v>
      </c>
      <c r="B101" s="29" t="s">
        <v>223</v>
      </c>
      <c r="C101" s="61"/>
      <c r="D101" s="61"/>
    </row>
    <row r="102" spans="1:4" s="1" customFormat="1" ht="9" hidden="1" customHeight="1" x14ac:dyDescent="0.2">
      <c r="A102" s="46" t="s">
        <v>224</v>
      </c>
      <c r="B102" s="28" t="s">
        <v>225</v>
      </c>
      <c r="C102" s="27"/>
      <c r="D102" s="6"/>
    </row>
    <row r="103" spans="1:4" s="1" customFormat="1" ht="14.25" hidden="1" customHeight="1" x14ac:dyDescent="0.25">
      <c r="A103" s="47" t="s">
        <v>226</v>
      </c>
      <c r="B103" s="29" t="s">
        <v>227</v>
      </c>
      <c r="C103" s="27"/>
      <c r="D103" s="6"/>
    </row>
    <row r="104" spans="1:4" ht="17.25" customHeight="1" x14ac:dyDescent="0.2">
      <c r="A104" s="95" t="s">
        <v>8</v>
      </c>
      <c r="B104" s="96" t="s">
        <v>7</v>
      </c>
      <c r="C104" s="97">
        <f>C105+C131</f>
        <v>7271.0999999999985</v>
      </c>
      <c r="D104" s="97">
        <f>D105+D131</f>
        <v>6905.9999999999982</v>
      </c>
    </row>
    <row r="105" spans="1:4" ht="51.75" customHeight="1" x14ac:dyDescent="0.25">
      <c r="A105" s="73" t="s">
        <v>14</v>
      </c>
      <c r="B105" s="98" t="s">
        <v>6</v>
      </c>
      <c r="C105" s="79">
        <f>C106+C109+C118+C127</f>
        <v>7271.0999999999985</v>
      </c>
      <c r="D105" s="79">
        <f>D106+D109+D118+D127</f>
        <v>6905.9999999999982</v>
      </c>
    </row>
    <row r="106" spans="1:4" s="1" customFormat="1" ht="32.25" hidden="1" customHeight="1" x14ac:dyDescent="0.25">
      <c r="A106" s="16" t="s">
        <v>15</v>
      </c>
      <c r="B106" s="17" t="s">
        <v>48</v>
      </c>
      <c r="C106" s="64">
        <f>SUM(C107:C108)</f>
        <v>0</v>
      </c>
      <c r="D106" s="64">
        <f>SUM(D107:D108)</f>
        <v>0</v>
      </c>
    </row>
    <row r="107" spans="1:4" s="1" customFormat="1" ht="48.75" hidden="1" customHeight="1" x14ac:dyDescent="0.25">
      <c r="A107" s="7" t="s">
        <v>16</v>
      </c>
      <c r="B107" s="8" t="s">
        <v>49</v>
      </c>
      <c r="C107" s="65">
        <v>0</v>
      </c>
      <c r="D107" s="65">
        <v>0</v>
      </c>
    </row>
    <row r="108" spans="1:4" s="1" customFormat="1" ht="25.5" hidden="1" customHeight="1" x14ac:dyDescent="0.25">
      <c r="A108" s="7" t="s">
        <v>17</v>
      </c>
      <c r="B108" s="8" t="s">
        <v>18</v>
      </c>
      <c r="C108" s="4"/>
      <c r="D108" s="4"/>
    </row>
    <row r="109" spans="1:4" ht="40.5" customHeight="1" x14ac:dyDescent="0.25">
      <c r="A109" s="74" t="s">
        <v>19</v>
      </c>
      <c r="B109" s="75" t="s">
        <v>50</v>
      </c>
      <c r="C109" s="76">
        <f>SUM(C110:C117)</f>
        <v>-277.3</v>
      </c>
      <c r="D109" s="76">
        <f>SUM(D110:D117)</f>
        <v>-277.3</v>
      </c>
    </row>
    <row r="110" spans="1:4" s="1" customFormat="1" ht="20.100000000000001" hidden="1" customHeight="1" x14ac:dyDescent="0.25">
      <c r="A110" s="9" t="s">
        <v>20</v>
      </c>
      <c r="B110" s="10" t="s">
        <v>21</v>
      </c>
      <c r="C110" s="65">
        <v>0</v>
      </c>
      <c r="D110" s="65">
        <v>0</v>
      </c>
    </row>
    <row r="111" spans="1:4" ht="36.75" hidden="1" customHeight="1" x14ac:dyDescent="0.25">
      <c r="A111" s="77" t="s">
        <v>22</v>
      </c>
      <c r="B111" s="78" t="s">
        <v>13</v>
      </c>
      <c r="C111" s="79"/>
      <c r="D111" s="79"/>
    </row>
    <row r="112" spans="1:4" s="1" customFormat="1" ht="20.100000000000001" hidden="1" customHeight="1" x14ac:dyDescent="0.25">
      <c r="A112" s="9" t="s">
        <v>23</v>
      </c>
      <c r="B112" s="10" t="s">
        <v>51</v>
      </c>
      <c r="C112" s="66"/>
      <c r="D112" s="66"/>
    </row>
    <row r="113" spans="1:4" s="1" customFormat="1" ht="18" hidden="1" customHeight="1" x14ac:dyDescent="0.25">
      <c r="A113" s="9" t="s">
        <v>24</v>
      </c>
      <c r="B113" s="10" t="s">
        <v>25</v>
      </c>
      <c r="C113" s="3"/>
      <c r="D113" s="3"/>
    </row>
    <row r="114" spans="1:4" s="1" customFormat="1" ht="20.100000000000001" hidden="1" customHeight="1" x14ac:dyDescent="0.2">
      <c r="A114" s="18" t="s">
        <v>26</v>
      </c>
      <c r="B114" s="11" t="s">
        <v>27</v>
      </c>
      <c r="C114" s="66"/>
      <c r="D114" s="66"/>
    </row>
    <row r="115" spans="1:4" ht="48.75" hidden="1" customHeight="1" x14ac:dyDescent="0.2">
      <c r="A115" s="80" t="s">
        <v>28</v>
      </c>
      <c r="B115" s="81" t="s">
        <v>29</v>
      </c>
      <c r="C115" s="82"/>
      <c r="D115" s="82"/>
    </row>
    <row r="116" spans="1:4" ht="51" hidden="1" customHeight="1" x14ac:dyDescent="0.2">
      <c r="A116" s="80" t="s">
        <v>231</v>
      </c>
      <c r="B116" s="81" t="s">
        <v>234</v>
      </c>
      <c r="C116" s="82"/>
      <c r="D116" s="82"/>
    </row>
    <row r="117" spans="1:4" s="1" customFormat="1" ht="30.75" customHeight="1" x14ac:dyDescent="0.2">
      <c r="A117" s="12" t="s">
        <v>30</v>
      </c>
      <c r="B117" s="10" t="s">
        <v>31</v>
      </c>
      <c r="C117" s="65">
        <v>-277.3</v>
      </c>
      <c r="D117" s="65">
        <v>-277.3</v>
      </c>
    </row>
    <row r="118" spans="1:4" ht="20.100000000000001" customHeight="1" x14ac:dyDescent="0.25">
      <c r="A118" s="83" t="s">
        <v>32</v>
      </c>
      <c r="B118" s="84" t="s">
        <v>52</v>
      </c>
      <c r="C118" s="76">
        <f>SUM(C119:C126)</f>
        <v>7306.1999999999989</v>
      </c>
      <c r="D118" s="76">
        <f>SUM(D119:D126)</f>
        <v>6941.0999999999985</v>
      </c>
    </row>
    <row r="119" spans="1:4" ht="49.5" customHeight="1" x14ac:dyDescent="0.25">
      <c r="A119" s="77" t="s">
        <v>34</v>
      </c>
      <c r="B119" s="78" t="s">
        <v>3</v>
      </c>
      <c r="C119" s="82">
        <f>6979.9-700+116.4-108.1</f>
        <v>6288.1999999999989</v>
      </c>
      <c r="D119" s="82">
        <f>6979.9-700+116.4-108.1</f>
        <v>6288.1999999999989</v>
      </c>
    </row>
    <row r="120" spans="1:4" ht="82.5" hidden="1" customHeight="1" x14ac:dyDescent="0.25">
      <c r="A120" s="77" t="s">
        <v>35</v>
      </c>
      <c r="B120" s="78" t="s">
        <v>53</v>
      </c>
      <c r="C120" s="82"/>
      <c r="D120" s="82"/>
    </row>
    <row r="121" spans="1:4" s="1" customFormat="1" ht="18.75" hidden="1" customHeight="1" x14ac:dyDescent="0.25">
      <c r="A121" s="13" t="s">
        <v>36</v>
      </c>
      <c r="B121" s="14" t="s">
        <v>54</v>
      </c>
      <c r="C121" s="66">
        <v>0</v>
      </c>
      <c r="D121" s="66">
        <v>0</v>
      </c>
    </row>
    <row r="122" spans="1:4" s="1" customFormat="1" ht="27.75" hidden="1" customHeight="1" x14ac:dyDescent="0.25">
      <c r="A122" s="9" t="s">
        <v>33</v>
      </c>
      <c r="B122" s="10" t="s">
        <v>4</v>
      </c>
      <c r="C122" s="66">
        <v>0</v>
      </c>
      <c r="D122" s="66">
        <v>0</v>
      </c>
    </row>
    <row r="123" spans="1:4" s="1" customFormat="1" ht="36.75" hidden="1" customHeight="1" x14ac:dyDescent="0.25">
      <c r="A123" s="13" t="s">
        <v>37</v>
      </c>
      <c r="B123" s="14" t="s">
        <v>38</v>
      </c>
      <c r="C123" s="66">
        <v>0</v>
      </c>
      <c r="D123" s="66">
        <v>0</v>
      </c>
    </row>
    <row r="124" spans="1:4" ht="81.75" hidden="1" customHeight="1" x14ac:dyDescent="0.25">
      <c r="A124" s="77" t="s">
        <v>47</v>
      </c>
      <c r="B124" s="78" t="s">
        <v>235</v>
      </c>
      <c r="C124" s="79"/>
      <c r="D124" s="79"/>
    </row>
    <row r="125" spans="1:4" ht="81" hidden="1" customHeight="1" x14ac:dyDescent="0.25">
      <c r="A125" s="85" t="s">
        <v>232</v>
      </c>
      <c r="B125" s="86" t="s">
        <v>233</v>
      </c>
      <c r="C125" s="82"/>
      <c r="D125" s="82"/>
    </row>
    <row r="126" spans="1:4" s="1" customFormat="1" ht="47.25" customHeight="1" x14ac:dyDescent="0.25">
      <c r="A126" s="9" t="s">
        <v>39</v>
      </c>
      <c r="B126" s="10" t="s">
        <v>5</v>
      </c>
      <c r="C126" s="82">
        <v>1018</v>
      </c>
      <c r="D126" s="82">
        <v>652.9</v>
      </c>
    </row>
    <row r="127" spans="1:4" s="1" customFormat="1" ht="19.5" customHeight="1" x14ac:dyDescent="0.25">
      <c r="A127" s="19" t="s">
        <v>40</v>
      </c>
      <c r="B127" s="20" t="s">
        <v>2</v>
      </c>
      <c r="C127" s="64">
        <f>SUM(C128:C130)</f>
        <v>242.2</v>
      </c>
      <c r="D127" s="64">
        <f>SUM(D128:D130)</f>
        <v>242.2</v>
      </c>
    </row>
    <row r="128" spans="1:4" s="1" customFormat="1" ht="34.5" hidden="1" customHeight="1" x14ac:dyDescent="0.25">
      <c r="A128" s="9" t="s">
        <v>41</v>
      </c>
      <c r="B128" s="10" t="s">
        <v>1</v>
      </c>
      <c r="C128" s="67">
        <v>0</v>
      </c>
      <c r="D128" s="67">
        <v>0</v>
      </c>
    </row>
    <row r="129" spans="1:4" s="1" customFormat="1" ht="34.5" customHeight="1" x14ac:dyDescent="0.25">
      <c r="A129" s="99" t="s">
        <v>239</v>
      </c>
      <c r="B129" s="78" t="s">
        <v>240</v>
      </c>
      <c r="C129" s="82">
        <f>12.1+230.1</f>
        <v>242.2</v>
      </c>
      <c r="D129" s="82">
        <f>12.1+230.1</f>
        <v>242.2</v>
      </c>
    </row>
    <row r="130" spans="1:4" s="1" customFormat="1" ht="20.25" hidden="1" customHeight="1" x14ac:dyDescent="0.25">
      <c r="A130" s="15" t="s">
        <v>42</v>
      </c>
      <c r="B130" s="10" t="s">
        <v>0</v>
      </c>
      <c r="C130" s="66">
        <v>0</v>
      </c>
      <c r="D130" s="66">
        <v>0</v>
      </c>
    </row>
    <row r="131" spans="1:4" ht="16.5" hidden="1" customHeight="1" x14ac:dyDescent="0.2">
      <c r="A131" s="87" t="s">
        <v>43</v>
      </c>
      <c r="B131" s="88" t="s">
        <v>44</v>
      </c>
      <c r="C131" s="97">
        <f>C132</f>
        <v>0</v>
      </c>
      <c r="D131" s="97">
        <f>D132</f>
        <v>0</v>
      </c>
    </row>
    <row r="132" spans="1:4" ht="36" hidden="1" customHeight="1" x14ac:dyDescent="0.25">
      <c r="A132" s="89" t="s">
        <v>45</v>
      </c>
      <c r="B132" s="90" t="s">
        <v>46</v>
      </c>
      <c r="C132" s="82"/>
      <c r="D132" s="82"/>
    </row>
    <row r="133" spans="1:4" ht="15.75" hidden="1" x14ac:dyDescent="0.25">
      <c r="A133" s="91"/>
      <c r="B133" s="92" t="s">
        <v>230</v>
      </c>
      <c r="C133" s="93"/>
      <c r="D133" s="93"/>
    </row>
  </sheetData>
  <protectedRanges>
    <protectedRange sqref="C34" name="krista_tr_74_0_1_2_1"/>
    <protectedRange sqref="D34" name="krista_tr_75_0_1_2_1"/>
    <protectedRange sqref="C21:D21" name="krista_tr_1240_0_1_2_1"/>
  </protectedRanges>
  <autoFilter ref="A14:IV133">
    <filterColumn colId="2">
      <filters>
        <filter val="+1 018,0"/>
        <filter val="+242,2"/>
        <filter val="+6 288,2"/>
        <filter val="242,2"/>
        <filter val="-277,3"/>
        <filter val="7 271,1"/>
        <filter val="7 306,2"/>
      </filters>
    </filterColumn>
  </autoFilter>
  <mergeCells count="12">
    <mergeCell ref="C8:D8"/>
    <mergeCell ref="A10:C10"/>
    <mergeCell ref="A13:A14"/>
    <mergeCell ref="B13:B14"/>
    <mergeCell ref="C13:D13"/>
    <mergeCell ref="A9:D9"/>
    <mergeCell ref="C12:D12"/>
    <mergeCell ref="B5:D5"/>
    <mergeCell ref="B6:D6"/>
    <mergeCell ref="B7:D7"/>
    <mergeCell ref="C2:D2"/>
    <mergeCell ref="C3:D3"/>
  </mergeCells>
  <printOptions horizontalCentered="1"/>
  <pageMargins left="0" right="0" top="0.78740157480314965" bottom="0.59055118110236227" header="0.39370078740157483" footer="0.39370078740157483"/>
  <pageSetup paperSize="9" scale="90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</vt:lpstr>
      <vt:lpstr>'Приложение №2'!Заголовки_для_печати</vt:lpstr>
      <vt:lpstr>'Приложение №2'!Область_печати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Рязанова Елена Владимировна</cp:lastModifiedBy>
  <cp:lastPrinted>2019-04-16T11:33:14Z</cp:lastPrinted>
  <dcterms:created xsi:type="dcterms:W3CDTF">2014-10-22T10:37:04Z</dcterms:created>
  <dcterms:modified xsi:type="dcterms:W3CDTF">2019-04-23T05:41:24Z</dcterms:modified>
</cp:coreProperties>
</file>